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FEFCC4E8-4002-458F-AD47-15044CF29C9B}" xr6:coauthVersionLast="47" xr6:coauthVersionMax="47" xr10:uidLastSave="{00000000-0000-0000-0000-000000000000}"/>
  <bookViews>
    <workbookView xWindow="-120" yWindow="-120" windowWidth="29040" windowHeight="15720" xr2:uid="{8A5FAB65-D847-41EE-9A94-655AC55BBA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<sst xmlns="http://schemas.openxmlformats.org/spreadsheetml/2006/main" count="14" uniqueCount="8">
  <si>
    <t>Distribution System Outages (CEA 2 Loss of Supply Removed) - Event Days Included</t>
  </si>
  <si>
    <t>Year</t>
  </si>
  <si>
    <t>CI</t>
  </si>
  <si>
    <t>CH</t>
  </si>
  <si>
    <t>Avg Annual Customers</t>
  </si>
  <si>
    <t>SAIFI</t>
  </si>
  <si>
    <t>SAIDI</t>
  </si>
  <si>
    <t>Distribution System Outages (CEA 2 Loss of Supply Removed) - MED/EED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</si>
</sst>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165" fontId="3" fillId="0" borderId="0" xfId="1" applyNumberFormat="1" applyFont="1"/>
    <xf numFmtId="43" fontId="3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AAA8-E570-4BA4-B273-8C54663B3715}">
  <sheetPr>
    <pageSetUpPr fitToPage="1"/>
  </sheetPr>
  <dimension ref="A1:F28"/>
  <sheetViews>
    <sheetView tabSelected="1" workbookViewId="0">
      <selection activeCell="O26" sqref="O26"/>
    </sheetView>
  </sheetViews>
  <sheetFormatPr defaultColWidth="8.7109375" defaultRowHeight="15" x14ac:dyDescent="0.25"/>
  <cols>
    <col min="1" max="3" width="14.85546875" style="1" customWidth="1"/>
    <col min="4" max="4" width="20.85546875" style="1" bestFit="1" customWidth="1"/>
    <col min="5" max="6" width="14.85546875" style="1" customWidth="1"/>
    <col min="7" max="16384" width="8.7109375" style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1">
        <v>2015</v>
      </c>
      <c r="B3" s="2">
        <v>757860</v>
      </c>
      <c r="C3" s="2">
        <v>1532890.1833333308</v>
      </c>
      <c r="D3" s="2">
        <v>497506.29166666669</v>
      </c>
      <c r="E3" s="3">
        <f t="shared" ref="E3:E13" si="0">B3/D3</f>
        <v>1.5233174186825611</v>
      </c>
      <c r="F3" s="3">
        <f t="shared" ref="F3:F13" si="1">C3/D3</f>
        <v>3.0811473322238503</v>
      </c>
    </row>
    <row r="4" spans="1:6" x14ac:dyDescent="0.25">
      <c r="A4" s="1">
        <v>2016</v>
      </c>
      <c r="B4" s="2">
        <v>1317733</v>
      </c>
      <c r="C4" s="2">
        <v>5240381.3935555788</v>
      </c>
      <c r="D4" s="2">
        <v>503201.75</v>
      </c>
      <c r="E4" s="3">
        <f t="shared" si="0"/>
        <v>2.6186971726549042</v>
      </c>
      <c r="F4" s="3">
        <f t="shared" si="1"/>
        <v>10.414076249845273</v>
      </c>
    </row>
    <row r="5" spans="1:6" x14ac:dyDescent="0.25">
      <c r="A5" s="1">
        <v>2017</v>
      </c>
      <c r="B5" s="2">
        <v>1072136</v>
      </c>
      <c r="C5" s="2">
        <v>3810395.8209834951</v>
      </c>
      <c r="D5" s="2">
        <v>506801.75</v>
      </c>
      <c r="E5" s="3">
        <f t="shared" si="0"/>
        <v>2.1154938790167952</v>
      </c>
      <c r="F5" s="3">
        <f t="shared" si="1"/>
        <v>7.5185135429849934</v>
      </c>
    </row>
    <row r="6" spans="1:6" x14ac:dyDescent="0.25">
      <c r="A6" s="1">
        <v>2018</v>
      </c>
      <c r="B6" s="2">
        <v>1722884</v>
      </c>
      <c r="C6" s="2">
        <v>6482574.6776062548</v>
      </c>
      <c r="D6" s="2">
        <v>509330.91666666669</v>
      </c>
      <c r="E6" s="3">
        <f t="shared" si="0"/>
        <v>3.3826417042881909</v>
      </c>
      <c r="F6" s="3">
        <f t="shared" si="1"/>
        <v>12.727628473903927</v>
      </c>
    </row>
    <row r="7" spans="1:6" x14ac:dyDescent="0.25">
      <c r="A7" s="1">
        <v>2019</v>
      </c>
      <c r="B7" s="2">
        <v>1874725</v>
      </c>
      <c r="C7" s="2">
        <v>19982691.550161496</v>
      </c>
      <c r="D7" s="2">
        <v>514963</v>
      </c>
      <c r="E7" s="3">
        <f t="shared" si="0"/>
        <v>3.640504269238761</v>
      </c>
      <c r="F7" s="3">
        <f t="shared" si="1"/>
        <v>38.804130685430792</v>
      </c>
    </row>
    <row r="8" spans="1:6" x14ac:dyDescent="0.25">
      <c r="A8" s="1">
        <v>2020</v>
      </c>
      <c r="B8" s="2">
        <v>1155529</v>
      </c>
      <c r="C8" s="2">
        <v>2959839.6266718213</v>
      </c>
      <c r="D8" s="2">
        <v>516823.33333333331</v>
      </c>
      <c r="E8" s="3">
        <f t="shared" si="0"/>
        <v>2.2358297806471588</v>
      </c>
      <c r="F8" s="3">
        <f t="shared" si="1"/>
        <v>5.7269852883418988</v>
      </c>
    </row>
    <row r="9" spans="1:6" x14ac:dyDescent="0.25">
      <c r="A9" s="1">
        <v>2021</v>
      </c>
      <c r="B9" s="2">
        <v>986127</v>
      </c>
      <c r="C9" s="2">
        <v>2413942.9817606304</v>
      </c>
      <c r="D9" s="2">
        <v>524066.41666666669</v>
      </c>
      <c r="E9" s="3">
        <f t="shared" si="0"/>
        <v>1.8816832535698003</v>
      </c>
      <c r="F9" s="3">
        <f t="shared" si="1"/>
        <v>4.6061775854948985</v>
      </c>
    </row>
    <row r="10" spans="1:6" x14ac:dyDescent="0.25">
      <c r="A10" s="1">
        <v>2022</v>
      </c>
      <c r="B10" s="2">
        <v>2614475</v>
      </c>
      <c r="C10" s="2">
        <v>37065488.641599</v>
      </c>
      <c r="D10" s="2">
        <v>531271.08333333337</v>
      </c>
      <c r="E10" s="3">
        <f t="shared" si="0"/>
        <v>4.9211694030025157</v>
      </c>
      <c r="F10" s="3">
        <f t="shared" si="1"/>
        <v>69.767562746009915</v>
      </c>
    </row>
    <row r="11" spans="1:6" x14ac:dyDescent="0.25">
      <c r="A11" s="1">
        <v>2023</v>
      </c>
      <c r="B11" s="2">
        <v>2106152</v>
      </c>
      <c r="C11" s="2">
        <v>10894233.573562833</v>
      </c>
      <c r="D11" s="2">
        <v>537274.33333333337</v>
      </c>
      <c r="E11" s="3">
        <f t="shared" si="0"/>
        <v>3.9200681464403968</v>
      </c>
      <c r="F11" s="3">
        <f t="shared" si="1"/>
        <v>20.276854667471859</v>
      </c>
    </row>
    <row r="12" spans="1:6" x14ac:dyDescent="0.25">
      <c r="A12" s="1">
        <v>2024</v>
      </c>
      <c r="B12" s="2">
        <v>1077692</v>
      </c>
      <c r="C12" s="2">
        <v>2676781.7601333284</v>
      </c>
      <c r="D12" s="2">
        <v>545645</v>
      </c>
      <c r="E12" s="3">
        <f t="shared" si="0"/>
        <v>1.9750790349036462</v>
      </c>
      <c r="F12" s="3">
        <f t="shared" si="1"/>
        <v>4.9057203129018472</v>
      </c>
    </row>
    <row r="13" spans="1:6" x14ac:dyDescent="0.25">
      <c r="A13" s="1">
        <v>2025</v>
      </c>
      <c r="B13" s="2">
        <v>1202977</v>
      </c>
      <c r="C13" s="2">
        <v>4358447.2564976849</v>
      </c>
      <c r="D13" s="2">
        <v>552448.66666666663</v>
      </c>
      <c r="E13" s="3">
        <f t="shared" si="0"/>
        <v>2.1775362537454463</v>
      </c>
      <c r="F13" s="3">
        <f t="shared" si="1"/>
        <v>7.8893253246413577</v>
      </c>
    </row>
    <row r="16" spans="1:6" x14ac:dyDescent="0.25">
      <c r="A16" s="4" t="s">
        <v>7</v>
      </c>
      <c r="B16" s="4"/>
      <c r="C16" s="4"/>
      <c r="D16" s="4"/>
      <c r="E16" s="4"/>
      <c r="F16" s="4"/>
    </row>
    <row r="17" spans="1:6" x14ac:dyDescent="0.25">
      <c r="A17" s="1" t="s">
        <v>1</v>
      </c>
      <c r="B17" s="1" t="s">
        <v>2</v>
      </c>
      <c r="C17" s="1" t="s">
        <v>3</v>
      </c>
      <c r="D17" s="1" t="s">
        <v>4</v>
      </c>
      <c r="E17" s="1" t="s">
        <v>5</v>
      </c>
      <c r="F17" s="1" t="s">
        <v>6</v>
      </c>
    </row>
    <row r="18" spans="1:6" x14ac:dyDescent="0.25">
      <c r="A18" s="1">
        <v>2015</v>
      </c>
      <c r="B18" s="2">
        <v>757860</v>
      </c>
      <c r="C18" s="2">
        <v>1532890.1833333308</v>
      </c>
      <c r="D18" s="2">
        <v>497506.29166666669</v>
      </c>
      <c r="E18" s="3">
        <f t="shared" ref="E18:E28" si="2">B18/D18</f>
        <v>1.5233174186825611</v>
      </c>
      <c r="F18" s="3">
        <f t="shared" ref="F18:F28" si="3">C18/D18</f>
        <v>3.0811473322238503</v>
      </c>
    </row>
    <row r="19" spans="1:6" x14ac:dyDescent="0.25">
      <c r="A19" s="1">
        <v>2016</v>
      </c>
      <c r="B19" s="2">
        <v>972441</v>
      </c>
      <c r="C19" s="2">
        <v>2022242.9802222177</v>
      </c>
      <c r="D19" s="2">
        <v>503201.75</v>
      </c>
      <c r="E19" s="3">
        <f t="shared" si="2"/>
        <v>1.9325071902075062</v>
      </c>
      <c r="F19" s="3">
        <f t="shared" si="3"/>
        <v>4.0187518827631612</v>
      </c>
    </row>
    <row r="20" spans="1:6" x14ac:dyDescent="0.25">
      <c r="A20" s="1">
        <v>2017</v>
      </c>
      <c r="B20" s="2">
        <v>723375</v>
      </c>
      <c r="C20" s="2">
        <v>1487996.3407446588</v>
      </c>
      <c r="D20" s="2">
        <v>506801.75</v>
      </c>
      <c r="E20" s="3">
        <f t="shared" si="2"/>
        <v>1.4273332718365712</v>
      </c>
      <c r="F20" s="3">
        <f t="shared" si="3"/>
        <v>2.9360520967906263</v>
      </c>
    </row>
    <row r="21" spans="1:6" x14ac:dyDescent="0.25">
      <c r="A21" s="1">
        <v>2018</v>
      </c>
      <c r="B21" s="2">
        <v>899100</v>
      </c>
      <c r="C21" s="2">
        <v>2001612.4604783813</v>
      </c>
      <c r="D21" s="2">
        <v>509330.91666666669</v>
      </c>
      <c r="E21" s="3">
        <f t="shared" si="2"/>
        <v>1.7652570668283603</v>
      </c>
      <c r="F21" s="3">
        <f t="shared" si="3"/>
        <v>3.9298860426105708</v>
      </c>
    </row>
    <row r="22" spans="1:6" x14ac:dyDescent="0.25">
      <c r="A22" s="1">
        <v>2019</v>
      </c>
      <c r="B22" s="2">
        <v>1082173</v>
      </c>
      <c r="C22" s="2">
        <v>2553902.678026374</v>
      </c>
      <c r="D22" s="2">
        <v>514963</v>
      </c>
      <c r="E22" s="3">
        <f t="shared" si="2"/>
        <v>2.101457774636236</v>
      </c>
      <c r="F22" s="3">
        <f t="shared" si="3"/>
        <v>4.95939063199953</v>
      </c>
    </row>
    <row r="23" spans="1:6" x14ac:dyDescent="0.25">
      <c r="A23" s="1">
        <v>2020</v>
      </c>
      <c r="B23" s="2">
        <v>940583</v>
      </c>
      <c r="C23" s="2">
        <v>1803906.0800883872</v>
      </c>
      <c r="D23" s="2">
        <v>516823.33333333331</v>
      </c>
      <c r="E23" s="3">
        <f t="shared" si="2"/>
        <v>1.8199313756473845</v>
      </c>
      <c r="F23" s="3">
        <f t="shared" si="3"/>
        <v>3.4903727516592786</v>
      </c>
    </row>
    <row r="24" spans="1:6" x14ac:dyDescent="0.25">
      <c r="A24" s="1">
        <v>2021</v>
      </c>
      <c r="B24" s="2">
        <v>986127</v>
      </c>
      <c r="C24" s="2">
        <v>2413942.9817606304</v>
      </c>
      <c r="D24" s="2">
        <v>524066.41666666669</v>
      </c>
      <c r="E24" s="3">
        <f t="shared" si="2"/>
        <v>1.8816832535698003</v>
      </c>
      <c r="F24" s="3">
        <f t="shared" si="3"/>
        <v>4.6061775854948985</v>
      </c>
    </row>
    <row r="25" spans="1:6" x14ac:dyDescent="0.25">
      <c r="A25" s="1">
        <v>2022</v>
      </c>
      <c r="B25" s="2">
        <v>1005449</v>
      </c>
      <c r="C25" s="2">
        <v>2521661.0409324421</v>
      </c>
      <c r="D25" s="2">
        <v>531271.08333333337</v>
      </c>
      <c r="E25" s="3">
        <f t="shared" si="2"/>
        <v>1.892534774698353</v>
      </c>
      <c r="F25" s="3">
        <f t="shared" si="3"/>
        <v>4.7464677074289137</v>
      </c>
    </row>
    <row r="26" spans="1:6" x14ac:dyDescent="0.25">
      <c r="A26" s="1">
        <v>2023</v>
      </c>
      <c r="B26" s="2">
        <v>1010942</v>
      </c>
      <c r="C26" s="2">
        <v>2444387.050666668</v>
      </c>
      <c r="D26" s="2">
        <v>537274.33333333337</v>
      </c>
      <c r="E26" s="3">
        <f t="shared" si="2"/>
        <v>1.8816123110291885</v>
      </c>
      <c r="F26" s="3">
        <f t="shared" si="3"/>
        <v>4.5496069680107576</v>
      </c>
    </row>
    <row r="27" spans="1:6" x14ac:dyDescent="0.25">
      <c r="A27" s="1">
        <v>2024</v>
      </c>
      <c r="B27" s="2">
        <v>1077692</v>
      </c>
      <c r="C27" s="2">
        <v>2676781.7601333391</v>
      </c>
      <c r="D27" s="2">
        <v>545645</v>
      </c>
      <c r="E27" s="3">
        <f t="shared" si="2"/>
        <v>1.9750790349036462</v>
      </c>
      <c r="F27" s="3">
        <f t="shared" si="3"/>
        <v>4.9057203129018667</v>
      </c>
    </row>
    <row r="28" spans="1:6" x14ac:dyDescent="0.25">
      <c r="A28" s="1">
        <v>2025</v>
      </c>
      <c r="B28" s="2">
        <v>899763</v>
      </c>
      <c r="C28" s="2">
        <v>2161200.1590929111</v>
      </c>
      <c r="D28" s="2">
        <v>552448.66666666663</v>
      </c>
      <c r="E28" s="3">
        <f t="shared" si="2"/>
        <v>1.6286816391990568</v>
      </c>
      <c r="F28" s="3">
        <f t="shared" si="3"/>
        <v>3.9120379674966683</v>
      </c>
    </row>
  </sheetData>
  <mergeCells count="2">
    <mergeCell ref="A1:F1"/>
    <mergeCell ref="A16:F16"/>
  </mergeCells>
  <pageMargins left="0.7" right="0.7" top="0.75" bottom="0.75" header="0.3" footer="0.3"/>
  <pageSetup scale="95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2026-05-08T15:31:46Z</dcterms:created>
  <dcterms:modified xsi:type="dcterms:W3CDTF">2026-05-08T15:31:52Z</dcterms:modified>
</cp:coreProperties>
</file>